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1"/>
  </bookViews>
  <sheets>
    <sheet name="基础表" sheetId="1" r:id="rId1"/>
    <sheet name="自评表" sheetId="2" r:id="rId2"/>
  </sheets>
  <calcPr calcId="144525"/>
</workbook>
</file>

<file path=xl/sharedStrings.xml><?xml version="1.0" encoding="utf-8"?>
<sst xmlns="http://schemas.openxmlformats.org/spreadsheetml/2006/main" count="154" uniqueCount="117">
  <si>
    <t>财政供养人员情况</t>
  </si>
  <si>
    <t>编制数</t>
  </si>
  <si>
    <t>2023年实际在职人数</t>
  </si>
  <si>
    <t>控制率</t>
  </si>
  <si>
    <t>经费控制情况(万元)</t>
  </si>
  <si>
    <t>一级指标</t>
  </si>
  <si>
    <t>二级指标</t>
  </si>
  <si>
    <t>三级指标</t>
  </si>
  <si>
    <t>2022年决算数</t>
  </si>
  <si>
    <t>2023年预算数</t>
  </si>
  <si>
    <t>2023年决算数</t>
  </si>
  <si>
    <t>三公经费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</si>
  <si>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</si>
  <si>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</si>
  <si>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</si>
  <si>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</si>
  <si>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</si>
  <si>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</t>
  </si>
  <si>
    <t>1、业务工作经费</t>
  </si>
  <si>
    <t>2、运行维护经费</t>
  </si>
  <si>
    <t>3、省级专项资金（一个专项一行）</t>
  </si>
  <si>
    <t>公用经费</t>
  </si>
  <si>
    <t>其中：办公经费</t>
  </si>
  <si>
    <t>水费、电费、差旅费</t>
  </si>
  <si>
    <t>会议费、培训费</t>
  </si>
  <si>
    <t>政府采购金额</t>
  </si>
  <si>
    <t xml:space="preserve">部门基本支出预算调整 </t>
  </si>
  <si>
    <t>楼堂馆所控制情况(2023年完工项目)</t>
  </si>
  <si>
    <t>批复规模 （㎡）</t>
  </si>
  <si>
    <t>实际规模（㎡）</t>
  </si>
  <si>
    <t>规模控制率</t>
  </si>
  <si>
    <t>预算投资（万元）</t>
  </si>
  <si>
    <t>实际投资（万元）</t>
  </si>
  <si>
    <t>投资概算控制率</t>
  </si>
  <si>
    <t>厉行节约保障措施</t>
  </si>
  <si>
    <t>年度预算申请(万元)</t>
  </si>
  <si>
    <t>年度资金总额</t>
  </si>
  <si>
    <t>年初预算数(万元)</t>
  </si>
  <si>
    <t xml:space="preserve">全年预算数(万元) </t>
  </si>
  <si>
    <t xml:space="preserve">全年执行数(万元) </t>
  </si>
  <si>
    <t>分值</t>
  </si>
  <si>
    <t>执行率</t>
  </si>
  <si>
    <t>得分</t>
  </si>
  <si>
    <t>10</t>
  </si>
  <si>
    <t>按收入性质分：</t>
  </si>
  <si>
    <t>按支出性质分：</t>
  </si>
  <si>
    <t>一般公共预算：</t>
  </si>
  <si>
    <t xml:space="preserve">基本支出： </t>
  </si>
  <si>
    <t>政府性基金拨款：</t>
  </si>
  <si>
    <t xml:space="preserve">项目支出： </t>
  </si>
  <si>
    <t>纳入专户管理的非税收入拨款：</t>
  </si>
  <si>
    <t xml:space="preserve">其他资金: </t>
  </si>
  <si>
    <t>年度总体目标</t>
  </si>
  <si>
    <t>预期目标</t>
  </si>
  <si>
    <t>实际完成情况</t>
  </si>
  <si>
    <t xml:space="preserve">1.组织开展“十四五”中期评估工作；
2.牵头负责全县争项争资工作；
3.牵头负责全县项目立项审批；
4.牵头负责全县稳经济增长、稳市场主体、稳就业工作；
5.牵头负责全县项目招投标监督工作；
6.负责全县物价收费管理、成本监督工作；
7.负责全县信用信息“双公示”和检查工作8.负责资源环境、绿色能源项目申报和监管
9.推进我县国防动员工作，加快指挥通信和信息化建设，加强国防宣传教育工作
</t>
  </si>
  <si>
    <t>1.完成“十四五”中期评估工作
2.完成争项争资年度目标任务
3.全县项目立项审批进一步优化、规范
4.全县GDP、固投、城居完成年初各项目标任务。
5.严格把关招投标工作，完成目标任务
6.规范物价收费管理，完成各项成本监审
7.完成信用信息各项数据归集、上报
8.完成资源环境节能减排年度各项工作
9.完成国防动员和人防宣传教育等各项工作任务。</t>
  </si>
  <si>
    <t>绩效指标</t>
  </si>
  <si>
    <t>年度指标值</t>
  </si>
  <si>
    <t>实际完成值</t>
  </si>
  <si>
    <t>偏差原因分析及改进措施</t>
  </si>
  <si>
    <t>产出指标</t>
  </si>
  <si>
    <t>数量指标</t>
  </si>
  <si>
    <t>GDP增幅</t>
  </si>
  <si>
    <t>城居</t>
  </si>
  <si>
    <t>争项争资</t>
  </si>
  <si>
    <t>35亿元</t>
  </si>
  <si>
    <t>40.26亿元</t>
  </si>
  <si>
    <t>质量指标</t>
  </si>
  <si>
    <t>全市平均水平</t>
  </si>
  <si>
    <t>全市第一</t>
  </si>
  <si>
    <t>固投</t>
  </si>
  <si>
    <t>六县市第三</t>
  </si>
  <si>
    <t>时效指标</t>
  </si>
  <si>
    <t>资金使用及时率</t>
  </si>
  <si>
    <t>≥良好</t>
  </si>
  <si>
    <t>良好</t>
  </si>
  <si>
    <t>完成全年各项任务</t>
  </si>
  <si>
    <t>效益指标</t>
  </si>
  <si>
    <t>经济效益指标</t>
  </si>
  <si>
    <t>促进本县GDP增长和城居可支配收入增长</t>
  </si>
  <si>
    <r>
      <rPr>
        <sz val="10.5"/>
        <color theme="1"/>
        <rFont val="宋体"/>
        <charset val="134"/>
      </rPr>
      <t>GDP</t>
    </r>
    <r>
      <rPr>
        <sz val="10.5"/>
        <color rgb="FF000000"/>
        <rFont val="新宋体"/>
        <charset val="134"/>
      </rPr>
      <t>≥5%</t>
    </r>
  </si>
  <si>
    <t>确保经费正常运转，保证各项工作顺利完成</t>
  </si>
  <si>
    <t>保证完成各项工作任务</t>
  </si>
  <si>
    <t>顺利完成各项工作任务</t>
  </si>
  <si>
    <t>社会效益指标</t>
  </si>
  <si>
    <t>信用信息建设</t>
  </si>
  <si>
    <t>加快推进社会信用体系建设</t>
  </si>
  <si>
    <t>稳步推进</t>
  </si>
  <si>
    <t>节能减排</t>
  </si>
  <si>
    <t>完成年度目标</t>
  </si>
  <si>
    <t>促进县域经济高质量发展</t>
  </si>
  <si>
    <t>生态效益指标</t>
  </si>
  <si>
    <t>以工代赈</t>
  </si>
  <si>
    <t>改善生态环境，提高人居环境生活质量</t>
  </si>
  <si>
    <t>发展绿色生态经济</t>
  </si>
  <si>
    <t>逐步发展</t>
  </si>
  <si>
    <t>可持续影响指标</t>
  </si>
  <si>
    <t>社会信用体系建设</t>
  </si>
  <si>
    <t>全面提升市民诚信意识</t>
  </si>
  <si>
    <t>优化全县经济发展环境</t>
  </si>
  <si>
    <t>持续优化</t>
  </si>
  <si>
    <t>改善经济</t>
  </si>
  <si>
    <t>满意度指标</t>
  </si>
  <si>
    <t>行政审批</t>
  </si>
  <si>
    <t>社会公众满意度95%以上</t>
  </si>
  <si>
    <t>≥95%</t>
  </si>
  <si>
    <t>服务对象满意度指标</t>
  </si>
  <si>
    <t>价格收费管理涉案物认证工作</t>
  </si>
  <si>
    <t>成本指标</t>
  </si>
  <si>
    <t>经济成本指标</t>
  </si>
  <si>
    <t>＜年初预算4.5万元</t>
  </si>
  <si>
    <t>4.28万元</t>
  </si>
  <si>
    <t>成本控制在预算支出范围</t>
  </si>
  <si>
    <t>社会成本指标</t>
  </si>
  <si>
    <t>/</t>
  </si>
  <si>
    <t>生态环境成本指标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</si>
</sst>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0.5"/>
      <color theme="1"/>
      <name val="宋体"/>
      <charset val="134"/>
    </font>
    <font>
      <sz val="10.5"/>
      <color rgb="FF000000"/>
      <name val="新宋体"/>
      <charset val="134"/>
    </font>
    <font>
      <sz val="10.5"/>
      <color rgb="FF000000"/>
      <name val="方正仿宋_GBK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5" fillId="5" borderId="8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9" fontId="1" fillId="0" borderId="1" xfId="0" applyNumberFormat="1" applyFont="1" applyBorder="1" applyAlignment="1">
      <alignment horizontal="justify"/>
    </xf>
    <xf numFmtId="9" fontId="0" fillId="0" borderId="2" xfId="0" applyNumberFormat="1" applyBorder="1" applyAlignment="1">
      <alignment horizontal="center" vertical="center"/>
    </xf>
    <xf numFmtId="10" fontId="1" fillId="0" borderId="1" xfId="0" applyNumberFormat="1" applyFont="1" applyBorder="1" applyAlignment="1">
      <alignment horizontal="justify"/>
    </xf>
    <xf numFmtId="0" fontId="1" fillId="0" borderId="1" xfId="0" applyFont="1" applyBorder="1" applyAlignment="1">
      <alignment horizontal="justify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justify"/>
    </xf>
    <xf numFmtId="10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justify"/>
    </xf>
    <xf numFmtId="0" fontId="2" fillId="0" borderId="2" xfId="0" applyFont="1" applyBorder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justify"/>
    </xf>
    <xf numFmtId="9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E9" sqref="E9"/>
    </sheetView>
  </sheetViews>
  <sheetFormatPr defaultColWidth="9" defaultRowHeight="13.5" outlineLevelCol="6"/>
  <cols>
    <col min="1" max="1" width="33" customWidth="1"/>
    <col min="2" max="3" width="31.2166666666667" customWidth="1"/>
    <col min="4" max="4" width="26.2166666666667" customWidth="1"/>
    <col min="5" max="7" width="22" customWidth="1"/>
  </cols>
  <sheetData>
    <row r="1" ht="21.6" customHeight="1" spans="1:7">
      <c r="A1" s="1" t="s">
        <v>0</v>
      </c>
      <c r="B1" s="1" t="s">
        <v>1</v>
      </c>
      <c r="C1" s="1"/>
      <c r="D1" s="1" t="s">
        <v>2</v>
      </c>
      <c r="E1" s="1"/>
      <c r="F1" s="1" t="s">
        <v>3</v>
      </c>
      <c r="G1" s="1"/>
    </row>
    <row r="2" ht="21.6" customHeight="1" spans="1:7">
      <c r="A2" s="1"/>
      <c r="B2" s="1"/>
      <c r="C2" s="1"/>
      <c r="D2" s="1"/>
      <c r="E2" s="1"/>
      <c r="F2" s="3" t="e">
        <f>(D2/B2)</f>
        <v>#DIV/0!</v>
      </c>
      <c r="G2" s="3"/>
    </row>
    <row r="3" ht="21.6" customHeight="1" spans="1:7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</row>
    <row r="4" ht="21.6" customHeight="1" spans="1:7">
      <c r="A4" s="1"/>
      <c r="B4" s="1" t="s">
        <v>11</v>
      </c>
      <c r="C4" s="1" t="s">
        <v>12</v>
      </c>
      <c r="D4" s="1" t="s">
        <v>13</v>
      </c>
      <c r="E4" s="1"/>
      <c r="F4" s="1"/>
      <c r="G4" s="1"/>
    </row>
    <row r="5" ht="21.6" customHeight="1" spans="1:7">
      <c r="A5" s="1"/>
      <c r="B5" s="1"/>
      <c r="C5" s="1"/>
      <c r="D5" s="1" t="s">
        <v>14</v>
      </c>
      <c r="E5" s="1"/>
      <c r="F5" s="1"/>
      <c r="G5" s="1"/>
    </row>
    <row r="6" ht="21.6" customHeight="1" spans="1:7">
      <c r="A6" s="1"/>
      <c r="B6" s="1"/>
      <c r="C6" s="1" t="s">
        <v>15</v>
      </c>
      <c r="D6" s="1"/>
      <c r="E6" s="1"/>
      <c r="F6" s="1"/>
      <c r="G6" s="1"/>
    </row>
    <row r="7" ht="21.6" customHeight="1" spans="1:7">
      <c r="A7" s="1"/>
      <c r="B7" s="1"/>
      <c r="C7" s="1" t="s">
        <v>16</v>
      </c>
      <c r="D7" s="1"/>
      <c r="E7" s="1"/>
      <c r="F7" s="1"/>
      <c r="G7" s="1"/>
    </row>
    <row r="8" ht="21.6" customHeight="1" spans="1:7">
      <c r="A8" s="1"/>
      <c r="B8" s="1" t="s">
        <v>17</v>
      </c>
      <c r="C8" s="1" t="s">
        <v>18</v>
      </c>
      <c r="D8" s="1"/>
      <c r="E8" s="1"/>
      <c r="F8" s="1"/>
      <c r="G8" s="1"/>
    </row>
    <row r="9" ht="21.6" customHeight="1" spans="1:7">
      <c r="A9" s="1"/>
      <c r="B9" s="1"/>
      <c r="C9" s="1" t="s">
        <v>19</v>
      </c>
      <c r="D9" s="1"/>
      <c r="E9" s="1"/>
      <c r="F9" s="1"/>
      <c r="G9" s="1"/>
    </row>
    <row r="10" ht="21.6" customHeight="1" spans="1:7">
      <c r="A10" s="1"/>
      <c r="B10" s="1"/>
      <c r="C10" s="1" t="s">
        <v>20</v>
      </c>
      <c r="D10" s="1"/>
      <c r="E10" s="1"/>
      <c r="F10" s="1"/>
      <c r="G10" s="1"/>
    </row>
    <row r="11" ht="21.6" customHeight="1" spans="1:7">
      <c r="A11" s="1"/>
      <c r="B11" s="1" t="s">
        <v>21</v>
      </c>
      <c r="C11" s="1" t="s">
        <v>22</v>
      </c>
      <c r="D11" s="1"/>
      <c r="E11" s="1"/>
      <c r="F11" s="1"/>
      <c r="G11" s="1"/>
    </row>
    <row r="12" ht="21.6" customHeight="1" spans="1:7">
      <c r="A12" s="1"/>
      <c r="B12" s="1"/>
      <c r="C12" s="1" t="s">
        <v>23</v>
      </c>
      <c r="D12" s="1"/>
      <c r="E12" s="1"/>
      <c r="F12" s="1"/>
      <c r="G12" s="1"/>
    </row>
    <row r="13" ht="21.6" customHeight="1" spans="1:7">
      <c r="A13" s="1"/>
      <c r="B13" s="1"/>
      <c r="C13" s="1" t="s">
        <v>24</v>
      </c>
      <c r="D13" s="1"/>
      <c r="E13" s="1"/>
      <c r="F13" s="1"/>
      <c r="G13" s="1"/>
    </row>
    <row r="14" ht="21.6" customHeight="1" spans="1:7">
      <c r="A14" s="1"/>
      <c r="B14" s="1" t="s">
        <v>25</v>
      </c>
      <c r="C14" s="1"/>
      <c r="D14" s="1"/>
      <c r="E14" s="1"/>
      <c r="F14" s="1"/>
      <c r="G14" s="1"/>
    </row>
    <row r="15" ht="21.6" customHeight="1" spans="1:7">
      <c r="A15" s="1"/>
      <c r="B15" s="1" t="s">
        <v>26</v>
      </c>
      <c r="C15" s="1"/>
      <c r="D15" s="1"/>
      <c r="E15" s="1"/>
      <c r="F15" s="1"/>
      <c r="G15" s="1"/>
    </row>
    <row r="16" ht="21.6" customHeight="1" spans="1:7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32</v>
      </c>
      <c r="G16" s="1" t="s">
        <v>33</v>
      </c>
    </row>
    <row r="17" ht="21.6" customHeight="1" spans="1:7">
      <c r="A17" s="1"/>
      <c r="B17" s="1"/>
      <c r="C17" s="1"/>
      <c r="D17" s="3" t="e">
        <f>C17/B17</f>
        <v>#DIV/0!</v>
      </c>
      <c r="E17" s="1"/>
      <c r="F17" s="1"/>
      <c r="G17" s="3" t="e">
        <f>F17/E17</f>
        <v>#DIV/0!</v>
      </c>
    </row>
    <row r="18" ht="40.2" customHeight="1" spans="1:7">
      <c r="A18" s="1" t="s">
        <v>34</v>
      </c>
      <c r="B18" s="30"/>
      <c r="C18" s="30"/>
      <c r="D18" s="30"/>
      <c r="E18" s="30"/>
      <c r="F18" s="30"/>
      <c r="G18" s="30"/>
    </row>
  </sheetData>
  <mergeCells count="14">
    <mergeCell ref="B1:C1"/>
    <mergeCell ref="D1:E1"/>
    <mergeCell ref="F1:G1"/>
    <mergeCell ref="B2:C2"/>
    <mergeCell ref="D2:E2"/>
    <mergeCell ref="F2:G2"/>
    <mergeCell ref="B18:G18"/>
    <mergeCell ref="A1:A2"/>
    <mergeCell ref="A3:A15"/>
    <mergeCell ref="A16:A17"/>
    <mergeCell ref="B4:B7"/>
    <mergeCell ref="B8:B10"/>
    <mergeCell ref="B11:B13"/>
    <mergeCell ref="C4:C5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G20" sqref="G20"/>
    </sheetView>
  </sheetViews>
  <sheetFormatPr defaultColWidth="9" defaultRowHeight="13.5" outlineLevelCol="7"/>
  <cols>
    <col min="1" max="1" width="20.6666666666667" customWidth="1"/>
    <col min="2" max="2" width="29" customWidth="1"/>
    <col min="3" max="7" width="18.5583333333333" customWidth="1"/>
    <col min="8" max="8" width="24.3333333333333" customWidth="1"/>
    <col min="9" max="9" width="15.8833333333333" customWidth="1"/>
  </cols>
  <sheetData>
    <row r="1" ht="20.4" customHeight="1" spans="1:8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</row>
    <row r="2" ht="20.4" customHeight="1" spans="1:8">
      <c r="A2" s="1"/>
      <c r="B2" s="1"/>
      <c r="C2" s="1">
        <v>636.77</v>
      </c>
      <c r="D2" s="1">
        <v>1654.02</v>
      </c>
      <c r="E2" s="1">
        <v>1654.02</v>
      </c>
      <c r="F2" s="2" t="s">
        <v>43</v>
      </c>
      <c r="G2" s="3">
        <f>(E2/D2)</f>
        <v>1</v>
      </c>
      <c r="H2" s="4">
        <f>(E2/D2)*10</f>
        <v>10</v>
      </c>
    </row>
    <row r="3" ht="20.4" customHeight="1" spans="1:8">
      <c r="A3" s="1"/>
      <c r="B3" s="1" t="s">
        <v>44</v>
      </c>
      <c r="C3" s="1"/>
      <c r="D3" s="1"/>
      <c r="E3" s="1"/>
      <c r="F3" s="1" t="s">
        <v>45</v>
      </c>
      <c r="G3" s="1"/>
      <c r="H3" s="1"/>
    </row>
    <row r="4" ht="20.4" customHeight="1" spans="1:8">
      <c r="A4" s="1"/>
      <c r="B4" s="1" t="s">
        <v>46</v>
      </c>
      <c r="C4" s="5">
        <v>1654.02</v>
      </c>
      <c r="D4" s="6"/>
      <c r="E4" s="7"/>
      <c r="F4" s="8" t="s">
        <v>47</v>
      </c>
      <c r="G4" s="5">
        <v>918.19</v>
      </c>
      <c r="H4" s="7"/>
    </row>
    <row r="5" ht="20.4" customHeight="1" spans="1:8">
      <c r="A5" s="1"/>
      <c r="B5" s="1" t="s">
        <v>48</v>
      </c>
      <c r="C5" s="5"/>
      <c r="D5" s="6"/>
      <c r="E5" s="7"/>
      <c r="F5" s="8" t="s">
        <v>49</v>
      </c>
      <c r="G5" s="5">
        <v>735.83</v>
      </c>
      <c r="H5" s="7"/>
    </row>
    <row r="6" ht="20.4" customHeight="1" spans="1:8">
      <c r="A6" s="1"/>
      <c r="B6" s="1" t="s">
        <v>50</v>
      </c>
      <c r="C6" s="5"/>
      <c r="D6" s="6"/>
      <c r="E6" s="7"/>
      <c r="F6" s="9"/>
      <c r="G6" s="10"/>
      <c r="H6" s="11"/>
    </row>
    <row r="7" ht="20.4" customHeight="1" spans="1:8">
      <c r="A7" s="1"/>
      <c r="B7" s="12" t="s">
        <v>51</v>
      </c>
      <c r="C7" s="5"/>
      <c r="D7" s="6"/>
      <c r="E7" s="7"/>
      <c r="F7" s="5"/>
      <c r="G7" s="6"/>
      <c r="H7" s="7"/>
    </row>
    <row r="8" ht="20.4" customHeight="1" spans="1:8">
      <c r="A8" s="1" t="s">
        <v>52</v>
      </c>
      <c r="B8" s="1" t="s">
        <v>53</v>
      </c>
      <c r="C8" s="1"/>
      <c r="D8" s="1"/>
      <c r="E8" s="1"/>
      <c r="F8" s="1" t="s">
        <v>54</v>
      </c>
      <c r="G8" s="1"/>
      <c r="H8" s="1"/>
    </row>
    <row r="9" ht="96" customHeight="1" spans="1:8">
      <c r="A9" s="1"/>
      <c r="B9" s="13" t="s">
        <v>55</v>
      </c>
      <c r="C9" s="14"/>
      <c r="D9" s="14"/>
      <c r="E9" s="14"/>
      <c r="F9" s="13" t="s">
        <v>56</v>
      </c>
      <c r="G9" s="14"/>
      <c r="H9" s="14"/>
    </row>
    <row r="10" ht="20.4" customHeight="1" spans="1:8">
      <c r="A10" s="1" t="s">
        <v>57</v>
      </c>
      <c r="B10" s="1"/>
      <c r="C10" s="1"/>
      <c r="D10" s="1"/>
      <c r="E10" s="1"/>
      <c r="F10" s="1"/>
      <c r="G10" s="1"/>
      <c r="H10" s="1"/>
    </row>
    <row r="11" ht="20.4" customHeight="1" spans="1:8">
      <c r="A11" s="1" t="s">
        <v>5</v>
      </c>
      <c r="B11" s="1" t="s">
        <v>6</v>
      </c>
      <c r="C11" s="1" t="s">
        <v>7</v>
      </c>
      <c r="D11" s="1" t="s">
        <v>58</v>
      </c>
      <c r="E11" s="1" t="s">
        <v>59</v>
      </c>
      <c r="F11" s="1" t="s">
        <v>40</v>
      </c>
      <c r="G11" s="1" t="s">
        <v>42</v>
      </c>
      <c r="H11" s="1" t="s">
        <v>60</v>
      </c>
    </row>
    <row r="12" ht="20.4" customHeight="1" spans="1:8">
      <c r="A12" s="15" t="s">
        <v>61</v>
      </c>
      <c r="B12" s="1" t="s">
        <v>62</v>
      </c>
      <c r="C12" s="16" t="s">
        <v>63</v>
      </c>
      <c r="D12" s="17">
        <v>0.05</v>
      </c>
      <c r="E12" s="18">
        <v>0.065</v>
      </c>
      <c r="F12" s="1">
        <v>5</v>
      </c>
      <c r="G12" s="1">
        <v>4</v>
      </c>
      <c r="H12" s="1"/>
    </row>
    <row r="13" ht="20.4" customHeight="1" spans="1:8">
      <c r="A13" s="12"/>
      <c r="B13" s="1" t="s">
        <v>62</v>
      </c>
      <c r="C13" s="19" t="s">
        <v>64</v>
      </c>
      <c r="D13" s="17">
        <v>0.04</v>
      </c>
      <c r="E13" s="18">
        <v>0.045</v>
      </c>
      <c r="F13" s="1">
        <v>5</v>
      </c>
      <c r="G13" s="1">
        <v>4</v>
      </c>
      <c r="H13" s="1"/>
    </row>
    <row r="14" ht="20.4" customHeight="1" spans="1:8">
      <c r="A14" s="12"/>
      <c r="B14" s="1" t="s">
        <v>62</v>
      </c>
      <c r="C14" s="14" t="s">
        <v>65</v>
      </c>
      <c r="D14" s="20" t="s">
        <v>66</v>
      </c>
      <c r="E14" s="19" t="s">
        <v>67</v>
      </c>
      <c r="F14" s="1">
        <v>5</v>
      </c>
      <c r="G14" s="1">
        <v>5</v>
      </c>
      <c r="H14" s="1"/>
    </row>
    <row r="15" ht="20.4" customHeight="1" spans="1:8">
      <c r="A15" s="12"/>
      <c r="B15" s="1" t="s">
        <v>68</v>
      </c>
      <c r="C15" s="19" t="s">
        <v>65</v>
      </c>
      <c r="D15" s="19" t="s">
        <v>69</v>
      </c>
      <c r="E15" s="19" t="s">
        <v>70</v>
      </c>
      <c r="F15" s="1">
        <v>4</v>
      </c>
      <c r="G15" s="1">
        <v>4</v>
      </c>
      <c r="H15" s="1"/>
    </row>
    <row r="16" ht="20.4" customHeight="1" spans="1:8">
      <c r="A16" s="12"/>
      <c r="B16" s="1" t="s">
        <v>68</v>
      </c>
      <c r="C16" s="19" t="s">
        <v>71</v>
      </c>
      <c r="D16" s="19" t="s">
        <v>69</v>
      </c>
      <c r="E16" s="19" t="s">
        <v>72</v>
      </c>
      <c r="F16" s="1">
        <v>3</v>
      </c>
      <c r="G16" s="1">
        <v>2</v>
      </c>
      <c r="H16" s="1"/>
    </row>
    <row r="17" ht="20.4" customHeight="1" spans="1:8">
      <c r="A17" s="12"/>
      <c r="B17" s="1" t="s">
        <v>68</v>
      </c>
      <c r="C17" s="19" t="s">
        <v>64</v>
      </c>
      <c r="D17" s="19" t="s">
        <v>69</v>
      </c>
      <c r="E17" s="19" t="s">
        <v>72</v>
      </c>
      <c r="F17" s="1">
        <v>3</v>
      </c>
      <c r="G17" s="1">
        <v>2</v>
      </c>
      <c r="H17" s="1"/>
    </row>
    <row r="18" ht="20.4" customHeight="1" spans="1:8">
      <c r="A18" s="12"/>
      <c r="B18" s="1" t="s">
        <v>73</v>
      </c>
      <c r="C18" s="19" t="s">
        <v>74</v>
      </c>
      <c r="D18" s="19" t="s">
        <v>75</v>
      </c>
      <c r="E18" s="19" t="s">
        <v>76</v>
      </c>
      <c r="F18" s="1">
        <v>5</v>
      </c>
      <c r="G18" s="1">
        <v>5</v>
      </c>
      <c r="H18" s="1"/>
    </row>
    <row r="19" ht="27" customHeight="1" spans="1:8">
      <c r="A19" s="21"/>
      <c r="B19" s="1" t="s">
        <v>73</v>
      </c>
      <c r="C19" s="22" t="s">
        <v>77</v>
      </c>
      <c r="D19" s="22" t="s">
        <v>75</v>
      </c>
      <c r="E19" s="14" t="s">
        <v>76</v>
      </c>
      <c r="F19" s="1">
        <v>5</v>
      </c>
      <c r="G19" s="1">
        <v>5</v>
      </c>
      <c r="H19" s="1"/>
    </row>
    <row r="20" ht="27" customHeight="1" spans="1:8">
      <c r="A20" s="12" t="s">
        <v>78</v>
      </c>
      <c r="B20" s="1" t="s">
        <v>79</v>
      </c>
      <c r="C20" s="19" t="s">
        <v>80</v>
      </c>
      <c r="D20" s="19" t="s">
        <v>81</v>
      </c>
      <c r="E20" s="23">
        <v>0.065</v>
      </c>
      <c r="F20" s="1">
        <v>5</v>
      </c>
      <c r="G20" s="1">
        <v>5</v>
      </c>
      <c r="H20" s="1"/>
    </row>
    <row r="21" ht="29" customHeight="1" spans="1:8">
      <c r="A21" s="12"/>
      <c r="B21" s="1" t="s">
        <v>79</v>
      </c>
      <c r="C21" s="19" t="s">
        <v>82</v>
      </c>
      <c r="D21" s="1" t="s">
        <v>83</v>
      </c>
      <c r="E21" s="15" t="s">
        <v>84</v>
      </c>
      <c r="F21" s="1">
        <v>3</v>
      </c>
      <c r="G21" s="1">
        <v>3</v>
      </c>
      <c r="H21" s="1"/>
    </row>
    <row r="22" ht="29" customHeight="1" spans="1:8">
      <c r="A22" s="12"/>
      <c r="B22" s="1" t="s">
        <v>85</v>
      </c>
      <c r="C22" s="22" t="s">
        <v>86</v>
      </c>
      <c r="D22" s="22" t="s">
        <v>87</v>
      </c>
      <c r="E22" s="19" t="s">
        <v>88</v>
      </c>
      <c r="F22" s="1">
        <v>5</v>
      </c>
      <c r="G22" s="1">
        <v>3</v>
      </c>
      <c r="H22" s="1"/>
    </row>
    <row r="23" ht="29" customHeight="1" spans="1:8">
      <c r="A23" s="12"/>
      <c r="B23" s="1" t="s">
        <v>85</v>
      </c>
      <c r="C23" s="22" t="s">
        <v>89</v>
      </c>
      <c r="D23" s="22" t="s">
        <v>90</v>
      </c>
      <c r="E23" s="22" t="s">
        <v>90</v>
      </c>
      <c r="F23" s="1">
        <v>5</v>
      </c>
      <c r="G23" s="1">
        <v>3</v>
      </c>
      <c r="H23" s="1"/>
    </row>
    <row r="24" ht="27" customHeight="1" spans="1:8">
      <c r="A24" s="12"/>
      <c r="B24" s="1" t="s">
        <v>85</v>
      </c>
      <c r="C24" s="19" t="s">
        <v>91</v>
      </c>
      <c r="D24" s="19" t="s">
        <v>91</v>
      </c>
      <c r="E24" s="19" t="s">
        <v>91</v>
      </c>
      <c r="F24" s="1">
        <v>5</v>
      </c>
      <c r="G24" s="1">
        <v>5</v>
      </c>
      <c r="H24" s="1"/>
    </row>
    <row r="25" ht="27" customHeight="1" spans="1:8">
      <c r="A25" s="12"/>
      <c r="B25" s="1" t="s">
        <v>92</v>
      </c>
      <c r="C25" s="24" t="s">
        <v>93</v>
      </c>
      <c r="D25" s="24" t="s">
        <v>90</v>
      </c>
      <c r="E25" s="24" t="s">
        <v>94</v>
      </c>
      <c r="F25" s="1">
        <v>3</v>
      </c>
      <c r="G25" s="1">
        <v>3</v>
      </c>
      <c r="H25" s="1"/>
    </row>
    <row r="26" ht="20.4" customHeight="1" spans="1:8">
      <c r="A26" s="12"/>
      <c r="B26" s="1" t="s">
        <v>92</v>
      </c>
      <c r="C26" s="25" t="s">
        <v>95</v>
      </c>
      <c r="D26" s="22" t="s">
        <v>96</v>
      </c>
      <c r="E26" s="19" t="s">
        <v>76</v>
      </c>
      <c r="F26" s="1">
        <v>3</v>
      </c>
      <c r="G26" s="1">
        <v>3</v>
      </c>
      <c r="H26" s="1"/>
    </row>
    <row r="27" ht="20.4" customHeight="1" spans="1:8">
      <c r="A27" s="12"/>
      <c r="B27" s="1" t="s">
        <v>97</v>
      </c>
      <c r="C27" s="26" t="s">
        <v>98</v>
      </c>
      <c r="D27" s="26" t="s">
        <v>98</v>
      </c>
      <c r="E27" s="26" t="s">
        <v>99</v>
      </c>
      <c r="F27" s="1">
        <v>3</v>
      </c>
      <c r="G27" s="1">
        <v>3</v>
      </c>
      <c r="H27" s="1"/>
    </row>
    <row r="28" ht="20.4" customHeight="1" spans="1:8">
      <c r="A28" s="21"/>
      <c r="B28" s="1" t="s">
        <v>97</v>
      </c>
      <c r="C28" s="25" t="s">
        <v>100</v>
      </c>
      <c r="D28" s="1" t="s">
        <v>101</v>
      </c>
      <c r="E28" s="1" t="s">
        <v>102</v>
      </c>
      <c r="F28" s="1">
        <v>3</v>
      </c>
      <c r="G28" s="1">
        <v>3</v>
      </c>
      <c r="H28" s="1"/>
    </row>
    <row r="29" ht="26" customHeight="1" spans="1:8">
      <c r="A29" s="15" t="s">
        <v>103</v>
      </c>
      <c r="B29" s="1"/>
      <c r="C29" s="26" t="s">
        <v>104</v>
      </c>
      <c r="D29" s="22" t="s">
        <v>105</v>
      </c>
      <c r="E29" s="1" t="s">
        <v>106</v>
      </c>
      <c r="F29" s="1">
        <v>5</v>
      </c>
      <c r="G29" s="1">
        <v>4</v>
      </c>
      <c r="H29" s="1"/>
    </row>
    <row r="30" ht="41" customHeight="1" spans="1:8">
      <c r="A30" s="21"/>
      <c r="B30" s="1" t="s">
        <v>107</v>
      </c>
      <c r="C30" s="22" t="s">
        <v>108</v>
      </c>
      <c r="D30" s="22" t="s">
        <v>105</v>
      </c>
      <c r="E30" s="1" t="s">
        <v>106</v>
      </c>
      <c r="F30" s="1">
        <v>5</v>
      </c>
      <c r="G30" s="1">
        <v>4</v>
      </c>
      <c r="H30" s="1"/>
    </row>
    <row r="31" ht="21" customHeight="1" spans="1:8">
      <c r="A31" s="12" t="s">
        <v>109</v>
      </c>
      <c r="B31" s="27" t="s">
        <v>110</v>
      </c>
      <c r="C31" s="22" t="s">
        <v>11</v>
      </c>
      <c r="D31" s="26" t="s">
        <v>111</v>
      </c>
      <c r="E31" s="1" t="s">
        <v>112</v>
      </c>
      <c r="F31" s="1">
        <v>5</v>
      </c>
      <c r="G31" s="1">
        <v>5</v>
      </c>
      <c r="H31" s="1"/>
    </row>
    <row r="32" ht="26" customHeight="1" spans="1:8">
      <c r="A32" s="12"/>
      <c r="B32" s="20" t="s">
        <v>110</v>
      </c>
      <c r="C32" s="28" t="s">
        <v>113</v>
      </c>
      <c r="D32" s="29">
        <v>1</v>
      </c>
      <c r="E32" s="16">
        <v>1</v>
      </c>
      <c r="F32" s="1">
        <v>5</v>
      </c>
      <c r="G32" s="1">
        <v>5</v>
      </c>
      <c r="H32" s="1"/>
    </row>
    <row r="33" ht="20.4" customHeight="1" spans="1:8">
      <c r="A33" s="12"/>
      <c r="B33" s="1" t="s">
        <v>114</v>
      </c>
      <c r="C33" s="1" t="s">
        <v>115</v>
      </c>
      <c r="D33" s="1" t="s">
        <v>115</v>
      </c>
      <c r="E33" s="1" t="s">
        <v>115</v>
      </c>
      <c r="F33" s="1"/>
      <c r="G33" s="1"/>
      <c r="H33" s="1"/>
    </row>
    <row r="34" ht="20.4" customHeight="1" spans="1:8">
      <c r="A34" s="21"/>
      <c r="B34" s="1" t="s">
        <v>116</v>
      </c>
      <c r="C34" s="1" t="s">
        <v>115</v>
      </c>
      <c r="D34" s="1" t="s">
        <v>115</v>
      </c>
      <c r="E34" s="1" t="s">
        <v>115</v>
      </c>
      <c r="F34" s="1"/>
      <c r="G34" s="1"/>
      <c r="H34" s="1"/>
    </row>
  </sheetData>
  <mergeCells count="22">
    <mergeCell ref="B3:E3"/>
    <mergeCell ref="F3:H3"/>
    <mergeCell ref="C4:E4"/>
    <mergeCell ref="G4:H4"/>
    <mergeCell ref="C5:E5"/>
    <mergeCell ref="G5:H5"/>
    <mergeCell ref="C6:E6"/>
    <mergeCell ref="F6:H6"/>
    <mergeCell ref="C7:E7"/>
    <mergeCell ref="F7:H7"/>
    <mergeCell ref="B8:E8"/>
    <mergeCell ref="F8:H8"/>
    <mergeCell ref="B9:E9"/>
    <mergeCell ref="F9:H9"/>
    <mergeCell ref="A10:H10"/>
    <mergeCell ref="A1:A7"/>
    <mergeCell ref="A8:A9"/>
    <mergeCell ref="A12:A19"/>
    <mergeCell ref="A20:A28"/>
    <mergeCell ref="A29:A30"/>
    <mergeCell ref="A31:A34"/>
    <mergeCell ref="B1:B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Administrator</cp:lastModifiedBy>
  <dcterms:created xsi:type="dcterms:W3CDTF">2015-06-05T18:19:00Z</dcterms:created>
  <dcterms:modified xsi:type="dcterms:W3CDTF">2024-06-04T01:52:49Z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